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4" yWindow="58" windowWidth="22326" windowHeight="12084"/>
  </bookViews>
  <sheets>
    <sheet name="доходы" sheetId="1" r:id="rId1"/>
  </sheets>
  <definedNames>
    <definedName name="_xlnm._FilterDatabase" localSheetId="0" hidden="1">доходы!$A$3:$B$4</definedName>
  </definedNames>
  <calcPr calcId="144525"/>
</workbook>
</file>

<file path=xl/calcChain.xml><?xml version="1.0" encoding="utf-8"?>
<calcChain xmlns="http://schemas.openxmlformats.org/spreadsheetml/2006/main">
  <c r="B22" i="1" l="1"/>
  <c r="B5" i="1"/>
  <c r="B4" i="1" s="1"/>
</calcChain>
</file>

<file path=xl/sharedStrings.xml><?xml version="1.0" encoding="utf-8"?>
<sst xmlns="http://schemas.openxmlformats.org/spreadsheetml/2006/main" count="36" uniqueCount="36">
  <si>
    <t>Приложение № 1 к пояснительной записке</t>
  </si>
  <si>
    <t>Наименование</t>
  </si>
  <si>
    <t>Изменение           2025 г.</t>
  </si>
  <si>
    <t>ИТОГО:</t>
  </si>
  <si>
    <t>Субсидии на реализацию мероприятий по описанию местоположения границ населенных пунктов и территориальных зон</t>
  </si>
  <si>
    <t>Субвенции на возмещение недополученных доходов, возникающих в результате государственного регулирования цен на топливо твердое, используемое для нужд отопления</t>
  </si>
  <si>
    <t xml:space="preserve">Налог на доходы физических лиц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</si>
  <si>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</si>
  <si>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</si>
  <si>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</si>
  <si>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</si>
  <si>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Единый налог на вмененный доход для отдельных видов деятельности</t>
  </si>
  <si>
    <t>Госпошлина</t>
  </si>
  <si>
    <t>Плата за негативное воздействие на окружающую среду</t>
  </si>
  <si>
    <t>Доходы от компенсации затрат государства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</si>
  <si>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</si>
  <si>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</t>
  </si>
  <si>
    <t>Плата по соглашениям об установлении сервитута</t>
  </si>
  <si>
    <t>Доходы от продажи земельных участков, находящихся в собственности муниципальных районов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</si>
  <si>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</t>
  </si>
  <si>
    <t>Штрафы, санкции, возмещение ущерба</t>
  </si>
  <si>
    <t xml:space="preserve">Прочие поступления от использования имущества, находящегося в собственности муниципальных районов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</si>
  <si>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</si>
  <si>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</si>
  <si>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Субвенции на 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</si>
  <si>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Дотации на поощрение муниципальной управленческой команды Республики Коми за достижение показателей деятельности исполнительных органов субъектов Российской Федерации (за счет средств федерального бюджета)</t>
  </si>
  <si>
    <t>Субвенции на осуществление государственного полномочия Республики Коми по организации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</si>
  <si>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Субсидии на реализацию проектов комплексного развития сельских территорий (сельских агломераций) (Капитальный ремонт объектов общеобразовательных организаций)</t>
  </si>
  <si>
    <t>Прочие безвозмездные поступления в бюджеты муниципальных районов (средства АО "СЛПК")</t>
  </si>
  <si>
    <t xml:space="preserve">Субсидии на подготовку проектов межевания земельных участков и на проведение кадастровых работ </t>
  </si>
  <si>
    <t xml:space="preserve">Субвенции на 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</t>
  </si>
  <si>
    <t>Субвенции на 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</t>
  </si>
  <si>
    <t>Субсидии на укрепление материально-технической базы и создание безопасных условий в организациях в сфере образования (приобретение средств обучения и воспитания в случае капитального ремонта (модернизации) объектов общеобразовательных и/или дошкольных организаций в рамках Государственной программы Республики Коми "Комплексное развитие сельских территорий")</t>
  </si>
  <si>
    <t>БЕЗВОЗМЕЗДНЫЕ ПОСТУПЛЕНИЯ</t>
  </si>
  <si>
    <t>Налоговые и неналоговые доходы</t>
  </si>
  <si>
    <t>Изменения доходной части бюджета МО МР "Усть-Куломский" РК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</si>
</sst>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2">
      <alignment horizontal="left" vertical="top" wrapText="1"/>
    </xf>
  </cellStyleXfs>
  <cellXfs count="16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43" fontId="2" fillId="2" borderId="1" xfId="1" applyFont="1" applyFill="1" applyBorder="1" applyAlignment="1">
      <alignment horizontal="right" vertical="center"/>
    </xf>
    <xf numFmtId="43" fontId="3" fillId="2" borderId="1" xfId="1" applyFont="1" applyFill="1" applyBorder="1" applyAlignment="1">
      <alignment horizontal="right" vertical="center"/>
    </xf>
    <xf numFmtId="0" fontId="5" fillId="0" borderId="1" xfId="0" applyFont="1" applyBorder="1" applyAlignment="1">
      <alignment horizontal="justify" vertical="center"/>
    </xf>
    <xf numFmtId="0" fontId="4" fillId="0" borderId="1" xfId="2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3" fontId="3" fillId="2" borderId="1" xfId="1" applyFont="1" applyFill="1" applyBorder="1" applyAlignment="1">
      <alignment horizontal="center" vertical="center" wrapText="1"/>
    </xf>
    <xf numFmtId="43" fontId="2" fillId="2" borderId="0" xfId="1" applyFont="1" applyFill="1" applyAlignment="1">
      <alignment horizontal="right" vertical="center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</cellXfs>
  <cellStyles count="3">
    <cellStyle name="ex61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35"/>
  <sheetViews>
    <sheetView tabSelected="1" zoomScale="90" zoomScaleNormal="90" workbookViewId="0">
      <selection activeCell="A3" sqref="A3"/>
    </sheetView>
  </sheetViews>
  <sheetFormatPr defaultColWidth="9.09765625" defaultRowHeight="17.850000000000001" x14ac:dyDescent="0.3"/>
  <cols>
    <col min="1" max="1" width="100.296875" style="5" customWidth="1"/>
    <col min="2" max="2" width="22" style="13" customWidth="1"/>
    <col min="3" max="16384" width="9.09765625" style="1"/>
  </cols>
  <sheetData>
    <row r="1" spans="1:2" x14ac:dyDescent="0.3">
      <c r="A1" s="15" t="s">
        <v>0</v>
      </c>
      <c r="B1" s="15"/>
    </row>
    <row r="2" spans="1:2" ht="60.8" customHeight="1" x14ac:dyDescent="0.3">
      <c r="A2" s="14" t="s">
        <v>35</v>
      </c>
      <c r="B2" s="14"/>
    </row>
    <row r="3" spans="1:2" ht="38.299999999999997" customHeight="1" x14ac:dyDescent="0.3">
      <c r="A3" s="2" t="s">
        <v>1</v>
      </c>
      <c r="B3" s="12" t="s">
        <v>2</v>
      </c>
    </row>
    <row r="4" spans="1:2" ht="30.85" customHeight="1" x14ac:dyDescent="0.3">
      <c r="A4" s="3" t="s">
        <v>3</v>
      </c>
      <c r="B4" s="7">
        <f>B5+B22</f>
        <v>61671975.260000005</v>
      </c>
    </row>
    <row r="5" spans="1:2" ht="30.85" customHeight="1" x14ac:dyDescent="0.3">
      <c r="A5" s="3" t="s">
        <v>34</v>
      </c>
      <c r="B5" s="7">
        <f>SUM(B6:B21)</f>
        <v>19911947.609999996</v>
      </c>
    </row>
    <row r="6" spans="1:2" ht="38.299999999999997" customHeight="1" x14ac:dyDescent="0.3">
      <c r="A6" s="4" t="s">
        <v>6</v>
      </c>
      <c r="B6" s="6">
        <v>12256674.98</v>
      </c>
    </row>
    <row r="7" spans="1:2" ht="38.299999999999997" customHeight="1" x14ac:dyDescent="0.3">
      <c r="A7" s="4" t="s">
        <v>7</v>
      </c>
      <c r="B7" s="6">
        <v>3650000</v>
      </c>
    </row>
    <row r="8" spans="1:2" ht="69" customHeight="1" x14ac:dyDescent="0.3">
      <c r="A8" s="4" t="s">
        <v>8</v>
      </c>
      <c r="B8" s="6">
        <v>-2600000</v>
      </c>
    </row>
    <row r="9" spans="1:2" ht="26.25" customHeight="1" x14ac:dyDescent="0.3">
      <c r="A9" s="4" t="s">
        <v>9</v>
      </c>
      <c r="B9" s="6">
        <v>-516000</v>
      </c>
    </row>
    <row r="10" spans="1:2" ht="26.25" customHeight="1" x14ac:dyDescent="0.3">
      <c r="A10" s="4" t="s">
        <v>10</v>
      </c>
      <c r="B10" s="6">
        <v>1428000</v>
      </c>
    </row>
    <row r="11" spans="1:2" ht="26.25" customHeight="1" x14ac:dyDescent="0.3">
      <c r="A11" s="4" t="s">
        <v>11</v>
      </c>
      <c r="B11" s="6">
        <v>1593.78</v>
      </c>
    </row>
    <row r="12" spans="1:2" ht="26.25" customHeight="1" x14ac:dyDescent="0.3">
      <c r="A12" s="4" t="s">
        <v>12</v>
      </c>
      <c r="B12" s="6">
        <v>3176000</v>
      </c>
    </row>
    <row r="13" spans="1:2" ht="75.05" customHeight="1" x14ac:dyDescent="0.3">
      <c r="A13" s="4" t="s">
        <v>15</v>
      </c>
      <c r="B13" s="6">
        <v>1000000</v>
      </c>
    </row>
    <row r="14" spans="1:2" ht="39.75" customHeight="1" x14ac:dyDescent="0.3">
      <c r="A14" s="4" t="s">
        <v>16</v>
      </c>
      <c r="B14" s="6">
        <v>452000</v>
      </c>
    </row>
    <row r="15" spans="1:2" ht="39.75" customHeight="1" x14ac:dyDescent="0.3">
      <c r="A15" s="4" t="s">
        <v>17</v>
      </c>
      <c r="B15" s="6">
        <v>3399</v>
      </c>
    </row>
    <row r="16" spans="1:2" ht="39.75" customHeight="1" x14ac:dyDescent="0.3">
      <c r="A16" s="4" t="s">
        <v>21</v>
      </c>
      <c r="B16" s="6">
        <v>86000</v>
      </c>
    </row>
    <row r="17" spans="1:2" ht="39.75" customHeight="1" x14ac:dyDescent="0.3">
      <c r="A17" s="11" t="s">
        <v>13</v>
      </c>
      <c r="B17" s="6">
        <v>-582416</v>
      </c>
    </row>
    <row r="18" spans="1:2" ht="39.75" customHeight="1" x14ac:dyDescent="0.3">
      <c r="A18" s="11" t="s">
        <v>14</v>
      </c>
      <c r="B18" s="6">
        <v>40113.97</v>
      </c>
    </row>
    <row r="19" spans="1:2" ht="39.75" customHeight="1" x14ac:dyDescent="0.3">
      <c r="A19" s="4" t="s">
        <v>19</v>
      </c>
      <c r="B19" s="6">
        <v>454000</v>
      </c>
    </row>
    <row r="20" spans="1:2" ht="39.75" customHeight="1" x14ac:dyDescent="0.3">
      <c r="A20" s="4" t="s">
        <v>18</v>
      </c>
      <c r="B20" s="6">
        <v>6517.5</v>
      </c>
    </row>
    <row r="21" spans="1:2" ht="39.75" customHeight="1" x14ac:dyDescent="0.3">
      <c r="A21" s="11" t="s">
        <v>20</v>
      </c>
      <c r="B21" s="6">
        <v>1056064.3799999999</v>
      </c>
    </row>
    <row r="22" spans="1:2" ht="39.75" customHeight="1" x14ac:dyDescent="0.3">
      <c r="A22" s="10" t="s">
        <v>33</v>
      </c>
      <c r="B22" s="7">
        <f>SUM(B23:B35)</f>
        <v>41760027.650000006</v>
      </c>
    </row>
    <row r="23" spans="1:2" ht="39.75" customHeight="1" x14ac:dyDescent="0.3">
      <c r="A23" s="4" t="s">
        <v>4</v>
      </c>
      <c r="B23" s="6">
        <v>-1270160.55</v>
      </c>
    </row>
    <row r="24" spans="1:2" ht="53.6" x14ac:dyDescent="0.3">
      <c r="A24" s="4" t="s">
        <v>24</v>
      </c>
      <c r="B24" s="6">
        <v>-4240600</v>
      </c>
    </row>
    <row r="25" spans="1:2" ht="83.95" customHeight="1" x14ac:dyDescent="0.3">
      <c r="A25" s="4" t="s">
        <v>30</v>
      </c>
      <c r="B25" s="6">
        <v>-1000000</v>
      </c>
    </row>
    <row r="26" spans="1:2" ht="63.1" customHeight="1" x14ac:dyDescent="0.3">
      <c r="A26" s="4" t="s">
        <v>25</v>
      </c>
      <c r="B26" s="6">
        <v>766000</v>
      </c>
    </row>
    <row r="27" spans="1:2" ht="81.8" customHeight="1" x14ac:dyDescent="0.3">
      <c r="A27" s="4" t="s">
        <v>31</v>
      </c>
      <c r="B27" s="6">
        <v>14932</v>
      </c>
    </row>
    <row r="28" spans="1:2" ht="51.7" customHeight="1" x14ac:dyDescent="0.3">
      <c r="A28" s="4" t="s">
        <v>29</v>
      </c>
      <c r="B28" s="6">
        <v>3891987</v>
      </c>
    </row>
    <row r="29" spans="1:2" ht="89.3" x14ac:dyDescent="0.3">
      <c r="A29" s="4" t="s">
        <v>32</v>
      </c>
      <c r="B29" s="6">
        <v>11805500</v>
      </c>
    </row>
    <row r="30" spans="1:2" ht="35.75" x14ac:dyDescent="0.3">
      <c r="A30" s="8" t="s">
        <v>28</v>
      </c>
      <c r="B30" s="6">
        <v>4936000</v>
      </c>
    </row>
    <row r="31" spans="1:2" ht="55.45" customHeight="1" x14ac:dyDescent="0.3">
      <c r="A31" s="4" t="s">
        <v>5</v>
      </c>
      <c r="B31" s="6">
        <v>8004928.46</v>
      </c>
    </row>
    <row r="32" spans="1:2" ht="53.6" x14ac:dyDescent="0.3">
      <c r="A32" s="9" t="s">
        <v>26</v>
      </c>
      <c r="B32" s="6">
        <v>14932</v>
      </c>
    </row>
    <row r="33" spans="1:2" ht="35.75" x14ac:dyDescent="0.3">
      <c r="A33" s="4" t="s">
        <v>27</v>
      </c>
      <c r="B33" s="6">
        <v>18831634.440000001</v>
      </c>
    </row>
    <row r="34" spans="1:2" ht="78.05" customHeight="1" x14ac:dyDescent="0.3">
      <c r="A34" s="4" t="s">
        <v>23</v>
      </c>
      <c r="B34" s="6">
        <v>1491499.67</v>
      </c>
    </row>
    <row r="35" spans="1:2" ht="54" customHeight="1" x14ac:dyDescent="0.3">
      <c r="A35" s="4" t="s">
        <v>22</v>
      </c>
      <c r="B35" s="6">
        <v>-1486625.37</v>
      </c>
    </row>
  </sheetData>
  <autoFilter ref="A3:B4"/>
  <mergeCells count="2">
    <mergeCell ref="A2:B2"/>
    <mergeCell ref="A1:B1"/>
  </mergeCells>
  <pageMargins left="0.70866141732283472" right="0.70866141732283472" top="0.35433070866141736" bottom="0.35433070866141736" header="0.31496062992125984" footer="0.31496062992125984"/>
  <pageSetup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Шахова В. Н.</dc:creator>
  <cp:lastModifiedBy>Печеницына</cp:lastModifiedBy>
  <cp:lastPrinted>2025-12-08T12:17:21Z</cp:lastPrinted>
  <dcterms:created xsi:type="dcterms:W3CDTF">2023-10-09T11:37:21Z</dcterms:created>
  <dcterms:modified xsi:type="dcterms:W3CDTF">2025-12-09T07:34:49Z</dcterms:modified>
</cp:coreProperties>
</file>